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2-2019 Закон КК от 29-04-2019 № 318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Date">'Приложение 8'!$A$2</definedName>
    <definedName name="Exp">'Приложение 8'!$B$47</definedName>
    <definedName name="Law">'Приложение 8'!$A$3</definedName>
    <definedName name="Number">'Приложение 8'!$A$47</definedName>
    <definedName name="SubTotal">'Приложение 8'!$A$48:$E$48</definedName>
    <definedName name="TableHeaderYear1">'Приложение 8'!$B$8</definedName>
    <definedName name="TableHeaderYear2">'Приложение 8'!$B$9</definedName>
    <definedName name="TableHeaderYear3">'Приложение 8'!$B$10</definedName>
    <definedName name="Year">'Приложение 8'!$A$1</definedName>
    <definedName name="_xlnm.Print_Titles" localSheetId="0">'Приложение 8'!$18:$19</definedName>
    <definedName name="_xlnm.Print_Area" localSheetId="0">'Приложение 8'!$A$1:$E$49</definedName>
  </definedNames>
  <calcPr calcId="162913" refMode="R1C1"/>
</workbook>
</file>

<file path=xl/calcChain.xml><?xml version="1.0" encoding="utf-8"?>
<calcChain xmlns="http://schemas.openxmlformats.org/spreadsheetml/2006/main">
  <c r="E12" i="1" l="1"/>
  <c r="A1" i="1" l="1"/>
  <c r="A14" i="1" s="1"/>
  <c r="D18" i="1" l="1"/>
  <c r="C18" i="1"/>
  <c r="E4" i="1"/>
  <c r="E5" i="1"/>
  <c r="E18" i="1"/>
  <c r="E10" i="1"/>
  <c r="E11" i="1"/>
</calcChain>
</file>

<file path=xl/sharedStrings.xml><?xml version="1.0" encoding="utf-8"?>
<sst xmlns="http://schemas.openxmlformats.org/spreadsheetml/2006/main" count="71" uniqueCount="67">
  <si>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</si>
  <si>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</si>
  <si>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</si>
  <si>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</si>
  <si>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"О внесении изменений в Закон Камчатского края</t>
  </si>
  <si>
    <t>"Приложение 8</t>
  </si>
  <si>
    <t>3</t>
  </si>
  <si>
    <t>4</t>
  </si>
  <si>
    <t>5</t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</si>
  <si>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</si>
  <si>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</si>
  <si>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</si>
  <si>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Непрограммные расходы</t>
  </si>
  <si>
    <t>Условно утвержденные расходы</t>
  </si>
  <si>
    <t>26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</si>
  <si>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</si>
  <si>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</si>
  <si>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</si>
  <si>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</si>
  <si>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</si>
  <si>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</si>
  <si>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</si>
  <si>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</si>
  <si>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</si>
  <si>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</si>
  <si>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</si>
  <si>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</si>
  <si>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</si>
  <si>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</si>
  <si>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</si>
  <si>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</si>
  <si>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</si>
  <si>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</si>
  <si>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</si>
  <si>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</si>
  <si>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</si>
  <si>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</si>
  <si>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</si>
  <si>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</si>
  <si>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</si>
  <si>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</si>
  <si>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</si>
  <si>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</si>
  <si>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</si>
  <si>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</si>
  <si>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</si>
  <si>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</si>
  <si>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</si>
  <si>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</si>
  <si>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</si>
  <si>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</si>
  <si>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</si>
  <si>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</si>
  <si>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</si>
  <si>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</si>
  <si>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</si>
  <si>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</si>
  <si>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</si>
  <si>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</si>
  <si>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</si>
  <si>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</si>
  <si>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</si>
  <si>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/>
  </si>
  <si>
    <t>Всего</t>
  </si>
  <si>
    <t>Приложение 10</t>
  </si>
  <si>
    <t>27</t>
  </si>
  <si>
    <t>от 29.04.2019 № 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</si>
</sst>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2" fillId="0" borderId="0"/>
    <xf numFmtId="167" fontId="3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0" fontId="13" fillId="0" borderId="0" xfId="3" applyFont="1" applyAlignment="1">
      <alignment horizontal="right"/>
    </xf>
    <xf numFmtId="49" fontId="9" fillId="0" borderId="1" xfId="0" applyNumberFormat="1" applyFont="1" applyBorder="1" applyAlignment="1">
      <alignment wrapText="1"/>
    </xf>
    <xf numFmtId="166" fontId="9" fillId="0" borderId="1" xfId="2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254"/>
  <sheetViews>
    <sheetView tabSelected="1" view="pageBreakPreview" zoomScaleNormal="100" zoomScaleSheetLayoutView="100" workbookViewId="0">
      <selection activeCell="E7" sqref="E7"/>
    </sheetView>
  </sheetViews>
  <sheetFormatPr defaultRowHeight="15" x14ac:dyDescent="0.25"/>
  <cols>
    <col min="1" max="1" width="5.85546875" customWidth="1"/>
    <col min="2" max="2" width="113.5703125" style="7" customWidth="1"/>
    <col min="3" max="5" width="21" customWidth="1"/>
  </cols>
  <sheetData>
    <row r="1" spans="1:9" ht="15.75" x14ac:dyDescent="0.25">
      <c r="A1" s="20">
        <f>YEAR(Date)</f>
        <v>2019</v>
      </c>
      <c r="E1" s="14" t="s">
        <v>64</v>
      </c>
    </row>
    <row r="2" spans="1:9" ht="15.75" x14ac:dyDescent="0.25">
      <c r="A2" s="20" t="s">
        <v>10</v>
      </c>
      <c r="E2" s="14" t="s">
        <v>0</v>
      </c>
    </row>
    <row r="3" spans="1:9" ht="15.75" x14ac:dyDescent="0.25">
      <c r="A3" s="20" t="s">
        <v>11</v>
      </c>
      <c r="E3" s="14" t="s">
        <v>4</v>
      </c>
    </row>
    <row r="4" spans="1:9" ht="15.75" x14ac:dyDescent="0.25">
      <c r="E4" s="14" t="str">
        <f>CONCATENATE("""О краевом бюджете на ",Year," год")</f>
        <v>"О краевом бюджете на 2019 год</v>
      </c>
    </row>
    <row r="5" spans="1:9" ht="15.75" x14ac:dyDescent="0.25">
      <c r="E5" s="2" t="str">
        <f>CONCATENATE("и на плановый период ",Year+1," и ",Year+2," годов""")</f>
        <v>и на плановый период 2020 и 2021 годов"</v>
      </c>
    </row>
    <row r="6" spans="1:9" ht="15.75" x14ac:dyDescent="0.25">
      <c r="E6" s="14" t="s">
        <v>66</v>
      </c>
    </row>
    <row r="8" spans="1:9" ht="15.75" x14ac:dyDescent="0.25">
      <c r="B8" s="6">
        <v>2016</v>
      </c>
      <c r="E8" s="2" t="s">
        <v>5</v>
      </c>
    </row>
    <row r="9" spans="1:9" ht="15.75" x14ac:dyDescent="0.25">
      <c r="E9" s="14" t="s">
        <v>0</v>
      </c>
    </row>
    <row r="10" spans="1:9" ht="15.75" x14ac:dyDescent="0.25">
      <c r="B10" s="6"/>
      <c r="E10" s="2" t="str">
        <f>CONCATENATE("""О краевом бюджете на ",Year," год ")</f>
        <v xml:space="preserve">"О краевом бюджете на 2019 год </v>
      </c>
    </row>
    <row r="11" spans="1:9" ht="15.75" x14ac:dyDescent="0.25">
      <c r="B11" s="6"/>
      <c r="E11" s="2" t="str">
        <f>CONCATENATE("и на плановый период ",Year+1," и ",Year+2," годов""")</f>
        <v>и на плановый период 2020 и 2021 годов"</v>
      </c>
    </row>
    <row r="12" spans="1:9" ht="15.75" x14ac:dyDescent="0.25">
      <c r="E12" s="15" t="str">
        <f>MID(Law,24,19)</f>
        <v>от 19.11.2018 № 272</v>
      </c>
    </row>
    <row r="14" spans="1:9" ht="56.25" customHeight="1" x14ac:dyDescent="0.3">
      <c r="A14" s="22" t="str">
        <f>CONCATENATE("Распределение бюджетных ассигнований на реализацию государственных программ Камчатского края на ",Year," год и на плановый период ",Year+1," и ",Year+2," годов")</f>
        <v>Распределение бюджетных ассигнований на реализацию государственных программ Камчатского края на 2019 год и на плановый период 2020 и 2021 годов</v>
      </c>
      <c r="B14" s="22"/>
      <c r="C14" s="22"/>
      <c r="D14" s="22"/>
      <c r="E14" s="22"/>
      <c r="F14" s="1"/>
      <c r="G14" s="1"/>
      <c r="H14" s="1"/>
      <c r="I14" s="1"/>
    </row>
    <row r="15" spans="1:9" ht="56.25" customHeight="1" x14ac:dyDescent="0.3">
      <c r="A15" s="21"/>
      <c r="B15" s="21"/>
      <c r="C15" s="21"/>
      <c r="D15" s="21"/>
      <c r="E15" s="21"/>
      <c r="F15" s="1"/>
      <c r="G15" s="1"/>
      <c r="H15" s="1"/>
      <c r="I15" s="1"/>
    </row>
    <row r="16" spans="1:9" ht="30" customHeight="1" x14ac:dyDescent="0.25">
      <c r="E16" s="4" t="s">
        <v>1</v>
      </c>
    </row>
    <row r="17" spans="1:5" hidden="1" x14ac:dyDescent="0.25"/>
    <row r="18" spans="1:5" ht="15" customHeight="1" x14ac:dyDescent="0.25">
      <c r="A18" s="25" t="s">
        <v>3</v>
      </c>
      <c r="B18" s="23" t="s">
        <v>2</v>
      </c>
      <c r="C18" s="23" t="str">
        <f>CONCATENATE("Годовой объем ассигнований на ",Year," год ")</f>
        <v xml:space="preserve">Годовой объем ассигнований на 2019 год </v>
      </c>
      <c r="D18" s="23" t="str">
        <f>CONCATENATE("Годовой объем ассигнований на ",Year+1," год ")</f>
        <v xml:space="preserve">Годовой объем ассигнований на 2020 год </v>
      </c>
      <c r="E18" s="23" t="str">
        <f>CONCATENATE("Годовой объем ассигнований на ",Year+2," год ")</f>
        <v xml:space="preserve">Годовой объем ассигнований на 2021 год </v>
      </c>
    </row>
    <row r="19" spans="1:5" ht="45" customHeight="1" x14ac:dyDescent="0.25">
      <c r="A19" s="25"/>
      <c r="B19" s="24"/>
      <c r="C19" s="24"/>
      <c r="D19" s="24"/>
      <c r="E19" s="24"/>
    </row>
    <row r="20" spans="1:5" ht="11.25" customHeight="1" x14ac:dyDescent="0.25">
      <c r="A20" s="8">
        <v>1</v>
      </c>
      <c r="B20" s="9">
        <v>2</v>
      </c>
      <c r="C20" s="10" t="s">
        <v>6</v>
      </c>
      <c r="D20" s="10" t="s">
        <v>7</v>
      </c>
      <c r="E20" s="10" t="s">
        <v>8</v>
      </c>
    </row>
    <row r="21" spans="1:5" x14ac:dyDescent="0.25">
      <c r="A21" s="11" t="s">
        <v>15</v>
      </c>
      <c r="B21" s="12" t="s">
        <v>16</v>
      </c>
      <c r="C21" s="13">
        <v>10017401.17976</v>
      </c>
      <c r="D21" s="13">
        <v>11024687.262</v>
      </c>
      <c r="E21" s="13">
        <v>8236899.8370000003</v>
      </c>
    </row>
    <row r="22" spans="1:5" x14ac:dyDescent="0.25">
      <c r="A22" s="11" t="s">
        <v>17</v>
      </c>
      <c r="B22" s="12" t="s">
        <v>18</v>
      </c>
      <c r="C22" s="13">
        <v>14961079.459000001</v>
      </c>
      <c r="D22" s="13">
        <v>14684105.111</v>
      </c>
      <c r="E22" s="13">
        <v>14416224.979</v>
      </c>
    </row>
    <row r="23" spans="1:5" x14ac:dyDescent="0.25">
      <c r="A23" s="11" t="s">
        <v>6</v>
      </c>
      <c r="B23" s="12" t="s">
        <v>19</v>
      </c>
      <c r="C23" s="13">
        <v>1184396.9914899999</v>
      </c>
      <c r="D23" s="13">
        <v>936750.94</v>
      </c>
      <c r="E23" s="13">
        <v>854232.06</v>
      </c>
    </row>
    <row r="24" spans="1:5" x14ac:dyDescent="0.25">
      <c r="A24" s="11" t="s">
        <v>7</v>
      </c>
      <c r="B24" s="12" t="s">
        <v>20</v>
      </c>
      <c r="C24" s="13">
        <v>33146</v>
      </c>
      <c r="D24" s="13">
        <v>30270</v>
      </c>
      <c r="E24" s="13">
        <v>30056.9</v>
      </c>
    </row>
    <row r="25" spans="1:5" x14ac:dyDescent="0.25">
      <c r="A25" s="11" t="s">
        <v>8</v>
      </c>
      <c r="B25" s="12" t="s">
        <v>21</v>
      </c>
      <c r="C25" s="13">
        <v>8323898.75239</v>
      </c>
      <c r="D25" s="13">
        <v>8043902.7800000003</v>
      </c>
      <c r="E25" s="13">
        <v>8202500.1100000003</v>
      </c>
    </row>
    <row r="26" spans="1:5" x14ac:dyDescent="0.25">
      <c r="A26" s="11" t="s">
        <v>22</v>
      </c>
      <c r="B26" s="12" t="s">
        <v>23</v>
      </c>
      <c r="C26" s="13">
        <v>641301.451</v>
      </c>
      <c r="D26" s="13">
        <v>613401.82999999996</v>
      </c>
      <c r="E26" s="13">
        <v>613292.5</v>
      </c>
    </row>
    <row r="27" spans="1:5" ht="30" x14ac:dyDescent="0.25">
      <c r="A27" s="11" t="s">
        <v>24</v>
      </c>
      <c r="B27" s="12" t="s">
        <v>25</v>
      </c>
      <c r="C27" s="13">
        <v>1946294.706</v>
      </c>
      <c r="D27" s="13">
        <v>1661661.899</v>
      </c>
      <c r="E27" s="13">
        <v>1415499.6910000001</v>
      </c>
    </row>
    <row r="28" spans="1:5" ht="30" x14ac:dyDescent="0.25">
      <c r="A28" s="11" t="s">
        <v>26</v>
      </c>
      <c r="B28" s="12" t="s">
        <v>27</v>
      </c>
      <c r="C28" s="13">
        <v>12361171.53664</v>
      </c>
      <c r="D28" s="13">
        <v>3595861.08</v>
      </c>
      <c r="E28" s="13">
        <v>3745797.6878999998</v>
      </c>
    </row>
    <row r="29" spans="1:5" ht="30" x14ac:dyDescent="0.25">
      <c r="A29" s="11" t="s">
        <v>28</v>
      </c>
      <c r="B29" s="12" t="s">
        <v>29</v>
      </c>
      <c r="C29" s="13">
        <v>1257776.9949</v>
      </c>
      <c r="D29" s="13">
        <v>803445.88</v>
      </c>
      <c r="E29" s="13">
        <v>767069.47</v>
      </c>
    </row>
    <row r="30" spans="1:5" ht="30" x14ac:dyDescent="0.25">
      <c r="A30" s="11" t="s">
        <v>30</v>
      </c>
      <c r="B30" s="12" t="s">
        <v>31</v>
      </c>
      <c r="C30" s="13">
        <v>2611844.1704299999</v>
      </c>
      <c r="D30" s="13">
        <v>1121771.29474</v>
      </c>
      <c r="E30" s="13">
        <v>637596.74</v>
      </c>
    </row>
    <row r="31" spans="1:5" ht="30" x14ac:dyDescent="0.25">
      <c r="A31" s="11" t="s">
        <v>32</v>
      </c>
      <c r="B31" s="12" t="s">
        <v>33</v>
      </c>
      <c r="C31" s="13">
        <v>9123227.8239999991</v>
      </c>
      <c r="D31" s="13">
        <v>6250838.1932399999</v>
      </c>
      <c r="E31" s="13">
        <v>6417622.8609999996</v>
      </c>
    </row>
    <row r="32" spans="1:5" x14ac:dyDescent="0.25">
      <c r="A32" s="11" t="s">
        <v>34</v>
      </c>
      <c r="B32" s="12" t="s">
        <v>35</v>
      </c>
      <c r="C32" s="13">
        <v>3970470.0519099999</v>
      </c>
      <c r="D32" s="13">
        <v>3455035.61417</v>
      </c>
      <c r="E32" s="13">
        <v>3382089.3981599999</v>
      </c>
    </row>
    <row r="33" spans="1:5" ht="30" x14ac:dyDescent="0.25">
      <c r="A33" s="11" t="s">
        <v>36</v>
      </c>
      <c r="B33" s="12" t="s">
        <v>37</v>
      </c>
      <c r="C33" s="13">
        <v>416636.96003999998</v>
      </c>
      <c r="D33" s="13">
        <v>336016.88</v>
      </c>
      <c r="E33" s="13">
        <v>343870.71</v>
      </c>
    </row>
    <row r="34" spans="1:5" x14ac:dyDescent="0.25">
      <c r="A34" s="11" t="s">
        <v>38</v>
      </c>
      <c r="B34" s="12" t="s">
        <v>39</v>
      </c>
      <c r="C34" s="13">
        <v>78354.566000000006</v>
      </c>
      <c r="D34" s="13">
        <v>75172.800000000003</v>
      </c>
      <c r="E34" s="13">
        <v>47172.800000000003</v>
      </c>
    </row>
    <row r="35" spans="1:5" ht="30" x14ac:dyDescent="0.25">
      <c r="A35" s="11" t="s">
        <v>40</v>
      </c>
      <c r="B35" s="12" t="s">
        <v>41</v>
      </c>
      <c r="C35" s="13">
        <v>164399.85909000001</v>
      </c>
      <c r="D35" s="13">
        <v>111475.65</v>
      </c>
      <c r="E35" s="13">
        <v>111883.55</v>
      </c>
    </row>
    <row r="36" spans="1:5" x14ac:dyDescent="0.25">
      <c r="A36" s="11" t="s">
        <v>42</v>
      </c>
      <c r="B36" s="12" t="s">
        <v>43</v>
      </c>
      <c r="C36" s="13">
        <v>1371284.34137</v>
      </c>
      <c r="D36" s="13">
        <v>1326802.8899999999</v>
      </c>
      <c r="E36" s="13">
        <v>1316934.54</v>
      </c>
    </row>
    <row r="37" spans="1:5" ht="30" x14ac:dyDescent="0.25">
      <c r="A37" s="11" t="s">
        <v>44</v>
      </c>
      <c r="B37" s="12" t="s">
        <v>45</v>
      </c>
      <c r="C37" s="13">
        <v>486456.38</v>
      </c>
      <c r="D37" s="13">
        <v>449448.88</v>
      </c>
      <c r="E37" s="13">
        <v>453741.68</v>
      </c>
    </row>
    <row r="38" spans="1:5" x14ac:dyDescent="0.25">
      <c r="A38" s="11" t="s">
        <v>46</v>
      </c>
      <c r="B38" s="12" t="s">
        <v>47</v>
      </c>
      <c r="C38" s="13">
        <v>218411.67773</v>
      </c>
      <c r="D38" s="13">
        <v>74323.7</v>
      </c>
      <c r="E38" s="13">
        <v>74323.7</v>
      </c>
    </row>
    <row r="39" spans="1:5" ht="30" x14ac:dyDescent="0.25">
      <c r="A39" s="11" t="s">
        <v>48</v>
      </c>
      <c r="B39" s="12" t="s">
        <v>49</v>
      </c>
      <c r="C39" s="13">
        <v>185853.64700999999</v>
      </c>
      <c r="D39" s="13">
        <v>162815.79999999999</v>
      </c>
      <c r="E39" s="13">
        <v>162885.79999999999</v>
      </c>
    </row>
    <row r="40" spans="1:5" x14ac:dyDescent="0.25">
      <c r="A40" s="11" t="s">
        <v>50</v>
      </c>
      <c r="B40" s="12" t="s">
        <v>51</v>
      </c>
      <c r="C40" s="13">
        <v>262674.96000000002</v>
      </c>
      <c r="D40" s="13">
        <v>144586.89000000001</v>
      </c>
      <c r="E40" s="13">
        <v>135280.22</v>
      </c>
    </row>
    <row r="41" spans="1:5" x14ac:dyDescent="0.25">
      <c r="A41" s="11" t="s">
        <v>52</v>
      </c>
      <c r="B41" s="12" t="s">
        <v>53</v>
      </c>
      <c r="C41" s="13">
        <v>7937634.52446</v>
      </c>
      <c r="D41" s="13">
        <v>7151411.0199999996</v>
      </c>
      <c r="E41" s="13">
        <v>7043501.7400000002</v>
      </c>
    </row>
    <row r="42" spans="1:5" ht="30" x14ac:dyDescent="0.25">
      <c r="A42" s="11" t="s">
        <v>54</v>
      </c>
      <c r="B42" s="12" t="s">
        <v>55</v>
      </c>
      <c r="C42" s="13">
        <v>235544.95</v>
      </c>
      <c r="D42" s="13">
        <v>53050.78</v>
      </c>
      <c r="E42" s="13">
        <v>53439.11</v>
      </c>
    </row>
    <row r="43" spans="1:5" ht="30" x14ac:dyDescent="0.25">
      <c r="A43" s="11" t="s">
        <v>56</v>
      </c>
      <c r="B43" s="12" t="s">
        <v>57</v>
      </c>
      <c r="C43" s="13">
        <v>208911.94289999999</v>
      </c>
      <c r="D43" s="13">
        <v>35275</v>
      </c>
      <c r="E43" s="13">
        <v>35275</v>
      </c>
    </row>
    <row r="44" spans="1:5" x14ac:dyDescent="0.25">
      <c r="A44" s="11" t="s">
        <v>58</v>
      </c>
      <c r="B44" s="12" t="s">
        <v>59</v>
      </c>
      <c r="C44" s="13">
        <v>591473.09368000005</v>
      </c>
      <c r="D44" s="13">
        <v>120000</v>
      </c>
      <c r="E44" s="13">
        <v>110500</v>
      </c>
    </row>
    <row r="45" spans="1:5" ht="30" x14ac:dyDescent="0.25">
      <c r="A45" s="11" t="s">
        <v>60</v>
      </c>
      <c r="B45" s="12" t="s">
        <v>61</v>
      </c>
      <c r="C45" s="13">
        <v>5790.94</v>
      </c>
      <c r="D45" s="13">
        <v>5047.9399999999996</v>
      </c>
      <c r="E45" s="13">
        <v>5061.3900000000003</v>
      </c>
    </row>
    <row r="46" spans="1:5" x14ac:dyDescent="0.25">
      <c r="A46" s="11" t="s">
        <v>14</v>
      </c>
      <c r="B46" s="12" t="s">
        <v>12</v>
      </c>
      <c r="C46" s="13">
        <v>2008946.5353099999</v>
      </c>
      <c r="D46" s="13">
        <v>2098339.66</v>
      </c>
      <c r="E46" s="13">
        <v>1968044.46</v>
      </c>
    </row>
    <row r="47" spans="1:5" x14ac:dyDescent="0.25">
      <c r="A47" s="11" t="s">
        <v>65</v>
      </c>
      <c r="B47" s="12" t="s">
        <v>13</v>
      </c>
      <c r="C47" s="13"/>
      <c r="D47" s="13">
        <v>1547871.04002</v>
      </c>
      <c r="E47" s="13">
        <v>2869685.5241</v>
      </c>
    </row>
    <row r="48" spans="1:5" x14ac:dyDescent="0.25">
      <c r="A48" s="16" t="s">
        <v>62</v>
      </c>
      <c r="B48" s="16" t="s">
        <v>63</v>
      </c>
      <c r="C48" s="17">
        <v>80604383.495110005</v>
      </c>
      <c r="D48" s="18">
        <v>65913370.814170003</v>
      </c>
      <c r="E48" s="18">
        <v>63450482.458159998</v>
      </c>
    </row>
    <row r="49" spans="3:5" x14ac:dyDescent="0.25">
      <c r="C49" s="5"/>
      <c r="E49" s="19" t="s">
        <v>9</v>
      </c>
    </row>
    <row r="50" spans="3:5" x14ac:dyDescent="0.25">
      <c r="C50" s="5"/>
    </row>
    <row r="51" spans="3:5" x14ac:dyDescent="0.25">
      <c r="C51" s="5"/>
    </row>
    <row r="52" spans="3:5" x14ac:dyDescent="0.25">
      <c r="C52" s="5"/>
    </row>
    <row r="53" spans="3:5" x14ac:dyDescent="0.25">
      <c r="C53" s="5"/>
    </row>
    <row r="54" spans="3:5" x14ac:dyDescent="0.25">
      <c r="C54" s="5"/>
    </row>
    <row r="55" spans="3:5" x14ac:dyDescent="0.25">
      <c r="C55" s="5"/>
    </row>
    <row r="56" spans="3:5" x14ac:dyDescent="0.25">
      <c r="C56" s="5"/>
    </row>
    <row r="57" spans="3:5" x14ac:dyDescent="0.25">
      <c r="C57" s="5"/>
    </row>
    <row r="58" spans="3:5" x14ac:dyDescent="0.25">
      <c r="C58" s="5"/>
    </row>
    <row r="59" spans="3:5" x14ac:dyDescent="0.25">
      <c r="C59" s="5"/>
    </row>
    <row r="60" spans="3:5" x14ac:dyDescent="0.25">
      <c r="C60" s="5"/>
    </row>
    <row r="61" spans="3:5" x14ac:dyDescent="0.25">
      <c r="C61" s="5"/>
    </row>
    <row r="62" spans="3:5" x14ac:dyDescent="0.25">
      <c r="C62" s="5"/>
    </row>
    <row r="63" spans="3:5" x14ac:dyDescent="0.25">
      <c r="C63" s="5"/>
    </row>
    <row r="64" spans="3:5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5"/>
    </row>
    <row r="1130" spans="3:3" x14ac:dyDescent="0.25">
      <c r="C1130" s="5"/>
    </row>
    <row r="1131" spans="3:3" x14ac:dyDescent="0.25">
      <c r="C1131" s="5"/>
    </row>
    <row r="1132" spans="3:3" x14ac:dyDescent="0.25">
      <c r="C1132" s="5"/>
    </row>
    <row r="1133" spans="3:3" x14ac:dyDescent="0.25">
      <c r="C1133" s="3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  <row r="1249" spans="3:3" x14ac:dyDescent="0.25">
      <c r="C1249" s="3"/>
    </row>
    <row r="1250" spans="3:3" x14ac:dyDescent="0.25">
      <c r="C1250" s="3"/>
    </row>
    <row r="1251" spans="3:3" x14ac:dyDescent="0.25">
      <c r="C1251" s="3"/>
    </row>
    <row r="1252" spans="3:3" x14ac:dyDescent="0.25">
      <c r="C1252" s="3"/>
    </row>
    <row r="1253" spans="3:3" x14ac:dyDescent="0.25">
      <c r="C1253" s="3"/>
    </row>
    <row r="1254" spans="3:3" x14ac:dyDescent="0.25">
      <c r="C1254" s="3"/>
    </row>
  </sheetData>
  <mergeCells count="6">
    <mergeCell ref="A14:E14"/>
    <mergeCell ref="E18:E19"/>
    <mergeCell ref="A18:A19"/>
    <mergeCell ref="B18:B19"/>
    <mergeCell ref="C18:C19"/>
    <mergeCell ref="D18:D19"/>
  </mergeCells>
  <pageMargins left="0.48" right="0.19685039370078741" top="0.74803149606299213" bottom="0.35433070866141736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8</vt:lpstr>
      <vt:lpstr>Date</vt:lpstr>
      <vt:lpstr>Exp</vt:lpstr>
      <vt:lpstr>Law</vt:lpstr>
      <vt:lpstr>Number</vt:lpstr>
      <vt:lpstr>SubTotal</vt:lpstr>
      <vt:lpstr>TableHeaderYear1</vt:lpstr>
      <vt:lpstr>TableHeaderYear2</vt:lpstr>
      <vt:lpstr>TableHeaderYear3</vt:lpstr>
      <vt:lpstr>Year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2019-04-04T03:11:36Z</cp:lastPrinted>
  <dcterms:created xsi:type="dcterms:W3CDTF">2013-10-10T11:47:28Z</dcterms:created>
  <dcterms:modified xsi:type="dcterms:W3CDTF">2019-04-29T04:24:46Z</dcterms:modified>
</cp:coreProperties>
</file>